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16\"/>
    </mc:Choice>
  </mc:AlternateContent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<sst xmlns="http://schemas.openxmlformats.org/spreadsheetml/2006/main" count="84" uniqueCount="44">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</sst>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6.4000000000000332</c:v>
                </c:pt>
                <c:pt idx="1">
                  <c:v>34.800000000000011</c:v>
                </c:pt>
                <c:pt idx="2">
                  <c:v>38.800000000000011</c:v>
                </c:pt>
                <c:pt idx="3">
                  <c:v>13.240000000000011</c:v>
                </c:pt>
                <c:pt idx="4">
                  <c:v>3.1999999999999891</c:v>
                </c:pt>
                <c:pt idx="5">
                  <c:v>2</c:v>
                </c:pt>
                <c:pt idx="6">
                  <c:v>1.2799999999999727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3417128"/>
        <c:axId val="364090824"/>
      </c:barChart>
      <c:catAx>
        <c:axId val="303417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090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40908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341712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52.800000000000011</c:v>
                </c:pt>
                <c:pt idx="3">
                  <c:v>34</c:v>
                </c:pt>
                <c:pt idx="4">
                  <c:v>9.5999999999999659</c:v>
                </c:pt>
                <c:pt idx="5">
                  <c:v>3.1999999999999891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9095824"/>
        <c:axId val="369096216"/>
      </c:barChart>
      <c:catAx>
        <c:axId val="36909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096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90962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09582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34" workbookViewId="0">
      <selection activeCell="D27" sqref="D27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42317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114.9</v>
      </c>
      <c r="E21" s="15">
        <f t="shared" ref="E21:E27" si="0">D21-C21</f>
        <v>1.6000000000000085</v>
      </c>
      <c r="F21" s="14">
        <f t="shared" ref="F21:F27" si="1">(E21/$C$17)*100</f>
        <v>6.4000000000000332</v>
      </c>
      <c r="G21" s="13">
        <f>SUM($F$21:F21)</f>
        <v>6.4000000000000332</v>
      </c>
    </row>
    <row r="22" spans="2:7">
      <c r="B22" s="16">
        <v>70</v>
      </c>
      <c r="C22" s="37">
        <v>110.5</v>
      </c>
      <c r="D22" s="37">
        <v>119.2</v>
      </c>
      <c r="E22" s="15">
        <f t="shared" si="0"/>
        <v>8.7000000000000028</v>
      </c>
      <c r="F22" s="14">
        <f t="shared" si="1"/>
        <v>34.800000000000011</v>
      </c>
      <c r="G22" s="13">
        <f>SUM($F$21:F22)</f>
        <v>41.200000000000045</v>
      </c>
    </row>
    <row r="23" spans="2:7">
      <c r="B23" s="16">
        <v>80</v>
      </c>
      <c r="C23" s="37">
        <v>109.7</v>
      </c>
      <c r="D23" s="37">
        <v>119.4</v>
      </c>
      <c r="E23" s="15">
        <f t="shared" si="0"/>
        <v>9.7000000000000028</v>
      </c>
      <c r="F23" s="14">
        <f t="shared" si="1"/>
        <v>38.800000000000011</v>
      </c>
      <c r="G23" s="13">
        <f>SUM($F$21:F23)</f>
        <v>80.000000000000057</v>
      </c>
    </row>
    <row r="24" spans="2:7">
      <c r="B24" s="16">
        <v>100</v>
      </c>
      <c r="C24" s="37">
        <v>111.39</v>
      </c>
      <c r="D24" s="37">
        <v>114.7</v>
      </c>
      <c r="E24" s="15">
        <f t="shared" si="0"/>
        <v>3.3100000000000023</v>
      </c>
      <c r="F24" s="14">
        <f t="shared" si="1"/>
        <v>13.240000000000011</v>
      </c>
      <c r="G24" s="13">
        <f>SUM($F$21:F24)</f>
        <v>93.240000000000066</v>
      </c>
    </row>
    <row r="25" spans="2:7">
      <c r="B25" s="16">
        <v>120</v>
      </c>
      <c r="C25" s="37">
        <v>104</v>
      </c>
      <c r="D25" s="37">
        <v>104.8</v>
      </c>
      <c r="E25" s="15">
        <f t="shared" si="0"/>
        <v>0.79999999999999716</v>
      </c>
      <c r="F25" s="14">
        <f>(E25/$C$17)*100</f>
        <v>3.1999999999999891</v>
      </c>
      <c r="G25" s="13">
        <f>SUM($F$21:F25)</f>
        <v>96.440000000000055</v>
      </c>
    </row>
    <row r="26" spans="2:7">
      <c r="B26" s="16">
        <v>140</v>
      </c>
      <c r="C26" s="37">
        <v>106.3</v>
      </c>
      <c r="D26" s="37">
        <v>106.8</v>
      </c>
      <c r="E26" s="15">
        <f t="shared" si="0"/>
        <v>0.5</v>
      </c>
      <c r="F26" s="14">
        <f t="shared" si="1"/>
        <v>2</v>
      </c>
      <c r="G26" s="13">
        <f>SUM($F$21:F26)</f>
        <v>98.440000000000055</v>
      </c>
    </row>
    <row r="27" spans="2:7">
      <c r="B27" s="16">
        <v>200</v>
      </c>
      <c r="C27" s="37">
        <v>105.18</v>
      </c>
      <c r="D27" s="37">
        <v>105.5</v>
      </c>
      <c r="E27" s="15">
        <f t="shared" si="0"/>
        <v>0.31999999999999318</v>
      </c>
      <c r="F27" s="14">
        <f t="shared" si="1"/>
        <v>1.2799999999999727</v>
      </c>
      <c r="G27" s="13">
        <f>SUM($F$21:F27)</f>
        <v>99.720000000000027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99.720000000000027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6" workbookViewId="0">
      <selection activeCell="D27" sqref="D27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10</v>
      </c>
      <c r="D12" s="56"/>
      <c r="E12" s="23"/>
      <c r="F12" s="38" t="s">
        <v>17</v>
      </c>
      <c r="G12" s="58">
        <f>'100 Mesh'!G12:H12</f>
        <v>42317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124.7</v>
      </c>
      <c r="E23" s="15">
        <f t="shared" si="0"/>
        <v>13.200000000000003</v>
      </c>
      <c r="F23" s="14">
        <f t="shared" si="1"/>
        <v>52.800000000000011</v>
      </c>
      <c r="G23" s="13">
        <f>SUM(F21:F23)</f>
        <v>53.200000000000045</v>
      </c>
    </row>
    <row r="24" spans="2:13">
      <c r="B24" s="16">
        <v>50</v>
      </c>
      <c r="C24" s="37">
        <v>115</v>
      </c>
      <c r="D24" s="37">
        <v>123.5</v>
      </c>
      <c r="E24" s="15">
        <f t="shared" si="0"/>
        <v>8.5</v>
      </c>
      <c r="F24" s="14">
        <f t="shared" si="1"/>
        <v>34</v>
      </c>
      <c r="G24" s="13">
        <f>SUM(F21:F24)</f>
        <v>87.200000000000045</v>
      </c>
    </row>
    <row r="25" spans="2:13">
      <c r="B25" s="16">
        <v>60</v>
      </c>
      <c r="C25" s="37">
        <v>111.9</v>
      </c>
      <c r="D25" s="37">
        <v>114.3</v>
      </c>
      <c r="E25" s="15">
        <f t="shared" si="0"/>
        <v>2.3999999999999915</v>
      </c>
      <c r="F25" s="14">
        <f t="shared" si="1"/>
        <v>9.5999999999999659</v>
      </c>
      <c r="G25" s="13">
        <f>SUM(F21:F25)</f>
        <v>96.800000000000011</v>
      </c>
    </row>
    <row r="26" spans="2:13">
      <c r="B26" s="16">
        <v>70</v>
      </c>
      <c r="C26" s="37">
        <v>111.5</v>
      </c>
      <c r="D26" s="37">
        <v>112.3</v>
      </c>
      <c r="E26" s="15">
        <f t="shared" si="0"/>
        <v>0.79999999999999716</v>
      </c>
      <c r="F26" s="14">
        <f t="shared" si="1"/>
        <v>3.1999999999999891</v>
      </c>
      <c r="G26" s="13">
        <f>SUM(F21:F26)</f>
        <v>100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100.12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100.12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D7" sqref="D7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5.2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50">
        <v>58</v>
      </c>
      <c r="E3" s="64" t="s">
        <v>29</v>
      </c>
      <c r="F3" s="65"/>
      <c r="G3" s="65"/>
      <c r="H3" s="66"/>
      <c r="I3" s="67">
        <v>38.306292000000013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8">
        <v>7</v>
      </c>
      <c r="E4" s="64" t="s">
        <v>30</v>
      </c>
      <c r="F4" s="65"/>
      <c r="G4" s="65"/>
      <c r="H4" s="66"/>
      <c r="I4" s="67">
        <v>36.868000000000002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49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29.28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100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4.6434431627906703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214.2977351627907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2015-11-12T11:53:35Z</dcterms:modified>
</cp:coreProperties>
</file>